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Ingrid\SAP 2026\MEDIO AMBIENTE\YPFB TR\SOLPED\TRATAMIENTO AGUAS PRUEBA HIDROSTATICA BIENAL\"/>
    </mc:Choice>
  </mc:AlternateContent>
  <bookViews>
    <workbookView xWindow="0" yWindow="0" windowWidth="28800" windowHeight="12300"/>
  </bookViews>
  <sheets>
    <sheet name="FORMATO B-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12" i="2"/>
  <c r="G8" i="2"/>
  <c r="G9" i="2"/>
  <c r="G10" i="2"/>
</calcChain>
</file>

<file path=xl/sharedStrings.xml><?xml version="1.0" encoding="utf-8"?>
<sst xmlns="http://schemas.openxmlformats.org/spreadsheetml/2006/main" count="29" uniqueCount="22">
  <si>
    <t>ITEM</t>
  </si>
  <si>
    <t>ACTIVIDAD</t>
  </si>
  <si>
    <t>UNIDAD</t>
  </si>
  <si>
    <t>Ton</t>
  </si>
  <si>
    <t>Viaje</t>
  </si>
  <si>
    <t>Global</t>
  </si>
  <si>
    <t>COSTO SUBTOTAL
(USD.)</t>
  </si>
  <si>
    <t>PRECIO UNITARIO
(USD.)</t>
  </si>
  <si>
    <t>GROSSING UP (12.5%) - RETENCIÓN</t>
  </si>
  <si>
    <t>CANTIDAD</t>
  </si>
  <si>
    <t>-</t>
  </si>
  <si>
    <t>LOS PROPONENTES DEBERAN COTIZAR EN LOS CAMPOS PINTADOS DE AMARILLO.</t>
  </si>
  <si>
    <t xml:space="preserve">Monto en literal: _________________________________________________________________________________________________________________________________________________________/100 dólares americanos.
</t>
  </si>
  <si>
    <r>
      <rPr>
        <b/>
        <sz val="12"/>
        <color rgb="FF000000"/>
        <rFont val="Arial"/>
        <family val="2"/>
      </rPr>
      <t>COTIZACIÓN TOTAL EMPRESAS CONSTITUIDAS EN BOLIVIA USD.</t>
    </r>
    <r>
      <rPr>
        <b/>
        <sz val="10"/>
        <color rgb="FF000000"/>
        <rFont val="Arial"/>
        <family val="2"/>
      </rPr>
      <t xml:space="preserve">
(NOTA: ESTE MONTO INCLUYE IVA EN BOLIVIA) </t>
    </r>
  </si>
  <si>
    <t>DEPENDIENDO DEL PAIS DE CONSTITUCION LA PLANILLA INDICARA EL MONTO TOTAL COTIZADO</t>
  </si>
  <si>
    <t>IMPUESTOS DE LEY - IVA CHILE (19%)</t>
  </si>
  <si>
    <r>
      <rPr>
        <b/>
        <sz val="12"/>
        <color rgb="FF000000"/>
        <rFont val="Arial"/>
        <family val="2"/>
      </rPr>
      <t>COTIZACIÓN TOTAL EMPRESAS CONSTITUIDAS EN CHILE USD.</t>
    </r>
    <r>
      <rPr>
        <b/>
        <sz val="10"/>
        <color rgb="FF000000"/>
        <rFont val="Arial"/>
        <family val="2"/>
      </rPr>
      <t xml:space="preserve">
(NOTA: ESTE MONTO INCLUYE IVA DE CHILE Y LA RESPECTIVA RETENCION A APLICARSE)</t>
    </r>
  </si>
  <si>
    <r>
      <rPr>
        <b/>
        <sz val="11"/>
        <color theme="1"/>
        <rFont val="Arial"/>
        <family val="2"/>
      </rPr>
      <t>PLANILLA DE COTIZACIÓN FORMATO B-1</t>
    </r>
    <r>
      <rPr>
        <sz val="11"/>
        <color theme="1"/>
        <rFont val="Arial"/>
        <family val="2"/>
      </rPr>
      <t xml:space="preserve">
</t>
    </r>
    <r>
      <rPr>
        <sz val="8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SERVICIO DE TRANSPORTE Y DISPOSICIÓN FINAL DE AGUAS INDUSTRIALES (RILes) DEL MANTENIMIENTO BIENAL Y LIMPIEZA DE TANQUE DE TERMINAL ARICA</t>
    </r>
  </si>
  <si>
    <t xml:space="preserve">SERVICIO DE TRATAMIENTO Y DISPOSICIÓN FINAL DE AGUAS INDUSTRIALES (PH BIENAL) </t>
  </si>
  <si>
    <t>SERVICIO DE TRATAMIENTO Y DISPOSICIÓN FINAL DE AGUAS INDUSTRIALES (LIMPIEZA TANQUE)</t>
  </si>
  <si>
    <t>SERVICIO DE RECEPCIÓN Y TRANSPORTE DE AGUAS INDUSTRIALES (PH BIENAL) - EN CAMIONES ALJIBE</t>
  </si>
  <si>
    <t>SERVICIO DE RECEPCIÓN Y TRANSPORTE DE AGUAS INDUSTRIALES (LIMPIEZA TANQUE) - EN CAMIONES RAMPLA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</si>
</sst>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43" fontId="2" fillId="0" borderId="7" xfId="1" applyFont="1" applyBorder="1" applyAlignment="1">
      <alignment horizontal="center" vertical="center" wrapText="1"/>
    </xf>
    <xf numFmtId="43" fontId="2" fillId="0" borderId="9" xfId="1" applyFont="1" applyBorder="1" applyAlignment="1">
      <alignment horizontal="center" vertical="center" wrapText="1"/>
    </xf>
    <xf numFmtId="43" fontId="2" fillId="0" borderId="12" xfId="1" applyFont="1" applyBorder="1" applyAlignment="1">
      <alignment horizontal="center" vertical="center" wrapText="1"/>
    </xf>
    <xf numFmtId="43" fontId="1" fillId="4" borderId="15" xfId="0" applyNumberFormat="1" applyFont="1" applyFill="1" applyBorder="1" applyAlignment="1">
      <alignment horizontal="center" vertical="center" wrapText="1"/>
    </xf>
    <xf numFmtId="43" fontId="1" fillId="5" borderId="15" xfId="0" applyNumberFormat="1" applyFont="1" applyFill="1" applyBorder="1" applyAlignment="1">
      <alignment horizontal="center" vertical="center" wrapText="1"/>
    </xf>
    <xf numFmtId="0" fontId="5" fillId="0" borderId="0" xfId="0" applyFont="1"/>
    <xf numFmtId="43" fontId="3" fillId="0" borderId="0" xfId="0" applyNumberFormat="1" applyFont="1"/>
    <xf numFmtId="0" fontId="1" fillId="2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/>
    <xf numFmtId="0" fontId="3" fillId="6" borderId="0" xfId="0" applyFont="1" applyFill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49" fontId="7" fillId="5" borderId="13" xfId="0" applyNumberFormat="1" applyFont="1" applyFill="1" applyBorder="1" applyAlignment="1" applyProtection="1">
      <alignment horizontal="left" vertical="distributed" wrapText="1"/>
      <protection locked="0"/>
    </xf>
    <xf numFmtId="49" fontId="7" fillId="5" borderId="14" xfId="0" applyNumberFormat="1" applyFont="1" applyFill="1" applyBorder="1" applyAlignment="1" applyProtection="1">
      <alignment horizontal="left" vertical="distributed" wrapText="1"/>
      <protection locked="0"/>
    </xf>
    <xf numFmtId="49" fontId="7" fillId="5" borderId="15" xfId="0" applyNumberFormat="1" applyFont="1" applyFill="1" applyBorder="1" applyAlignment="1" applyProtection="1">
      <alignment horizontal="left" vertical="distributed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right" vertical="center" wrapText="1"/>
    </xf>
    <xf numFmtId="0" fontId="1" fillId="4" borderId="14" xfId="0" applyFont="1" applyFill="1" applyBorder="1" applyAlignment="1">
      <alignment horizontal="right" vertical="center" wrapText="1"/>
    </xf>
    <xf numFmtId="49" fontId="7" fillId="4" borderId="13" xfId="0" applyNumberFormat="1" applyFont="1" applyFill="1" applyBorder="1" applyAlignment="1" applyProtection="1">
      <alignment horizontal="left" vertical="distributed" wrapText="1"/>
      <protection locked="0"/>
    </xf>
    <xf numFmtId="49" fontId="7" fillId="4" borderId="14" xfId="0" applyNumberFormat="1" applyFont="1" applyFill="1" applyBorder="1" applyAlignment="1" applyProtection="1">
      <alignment horizontal="left" vertical="distributed" wrapText="1"/>
      <protection locked="0"/>
    </xf>
    <xf numFmtId="49" fontId="7" fillId="4" borderId="15" xfId="0" applyNumberFormat="1" applyFont="1" applyFill="1" applyBorder="1" applyAlignment="1" applyProtection="1">
      <alignment horizontal="left" vertical="distributed" wrapText="1"/>
      <protection locked="0"/>
    </xf>
    <xf numFmtId="0" fontId="1" fillId="5" borderId="13" xfId="0" applyFont="1" applyFill="1" applyBorder="1" applyAlignment="1">
      <alignment horizontal="right" vertical="center" wrapText="1"/>
    </xf>
    <xf numFmtId="0" fontId="1" fillId="5" borderId="14" xfId="0" applyFont="1" applyFill="1" applyBorder="1" applyAlignment="1">
      <alignment horizontal="righ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304801</xdr:rowOff>
    </xdr:from>
    <xdr:to>
      <xdr:col>1</xdr:col>
      <xdr:colOff>485775</xdr:colOff>
      <xdr:row>0</xdr:row>
      <xdr:rowOff>659769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304801"/>
          <a:ext cx="781050" cy="354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tabSelected="1" view="pageBreakPreview" zoomScaleNormal="85" zoomScaleSheetLayoutView="100" workbookViewId="0">
      <selection activeCell="L7" sqref="L7"/>
    </sheetView>
  </sheetViews>
  <sheetFormatPr baseColWidth="10" defaultColWidth="11.42578125" defaultRowHeight="14.25" x14ac:dyDescent="0.2"/>
  <cols>
    <col min="1" max="1" width="5.7109375" style="9" customWidth="1"/>
    <col min="2" max="2" width="9.85546875" style="9" customWidth="1"/>
    <col min="3" max="3" width="29.85546875" style="9" customWidth="1"/>
    <col min="4" max="4" width="10.5703125" style="9" customWidth="1"/>
    <col min="5" max="5" width="11.85546875" style="9" customWidth="1"/>
    <col min="6" max="6" width="20.42578125" style="9" customWidth="1"/>
    <col min="7" max="7" width="19.5703125" style="9" customWidth="1"/>
    <col min="8" max="16384" width="11.42578125" style="9"/>
  </cols>
  <sheetData>
    <row r="1" spans="1:9" ht="86.25" customHeight="1" x14ac:dyDescent="0.2">
      <c r="A1" s="24"/>
      <c r="B1" s="24"/>
      <c r="C1" s="25" t="s">
        <v>17</v>
      </c>
      <c r="D1" s="26"/>
      <c r="E1" s="26"/>
      <c r="F1" s="26"/>
      <c r="G1" s="10">
        <v>2026</v>
      </c>
    </row>
    <row r="2" spans="1:9" ht="60" customHeight="1" thickBot="1" x14ac:dyDescent="0.25"/>
    <row r="3" spans="1:9" ht="39.950000000000003" customHeight="1" thickBot="1" x14ac:dyDescent="0.25">
      <c r="A3" s="3" t="s">
        <v>0</v>
      </c>
      <c r="B3" s="27" t="s">
        <v>1</v>
      </c>
      <c r="C3" s="27"/>
      <c r="D3" s="18" t="s">
        <v>2</v>
      </c>
      <c r="E3" s="18" t="s">
        <v>9</v>
      </c>
      <c r="F3" s="18" t="s">
        <v>7</v>
      </c>
      <c r="G3" s="4" t="s">
        <v>6</v>
      </c>
    </row>
    <row r="4" spans="1:9" ht="44.25" customHeight="1" x14ac:dyDescent="0.2">
      <c r="A4" s="5">
        <v>1</v>
      </c>
      <c r="B4" s="28" t="s">
        <v>18</v>
      </c>
      <c r="C4" s="29"/>
      <c r="D4" s="2" t="s">
        <v>3</v>
      </c>
      <c r="E4" s="2">
        <v>286</v>
      </c>
      <c r="F4" s="20"/>
      <c r="G4" s="11">
        <f>E4*F4</f>
        <v>0</v>
      </c>
    </row>
    <row r="5" spans="1:9" ht="44.25" customHeight="1" x14ac:dyDescent="0.2">
      <c r="A5" s="6">
        <v>2</v>
      </c>
      <c r="B5" s="30" t="s">
        <v>20</v>
      </c>
      <c r="C5" s="31"/>
      <c r="D5" s="1" t="s">
        <v>4</v>
      </c>
      <c r="E5" s="19">
        <v>12</v>
      </c>
      <c r="F5" s="21"/>
      <c r="G5" s="12">
        <f>E5*F5</f>
        <v>0</v>
      </c>
    </row>
    <row r="6" spans="1:9" ht="44.25" customHeight="1" x14ac:dyDescent="0.2">
      <c r="A6" s="5">
        <v>3</v>
      </c>
      <c r="B6" s="30" t="s">
        <v>19</v>
      </c>
      <c r="C6" s="31"/>
      <c r="D6" s="1" t="s">
        <v>4</v>
      </c>
      <c r="E6" s="19">
        <v>30</v>
      </c>
      <c r="F6" s="20"/>
      <c r="G6" s="12">
        <f>E6*F6</f>
        <v>0</v>
      </c>
    </row>
    <row r="7" spans="1:9" ht="35.1" customHeight="1" x14ac:dyDescent="0.2">
      <c r="A7" s="6">
        <v>4</v>
      </c>
      <c r="B7" s="30" t="s">
        <v>21</v>
      </c>
      <c r="C7" s="31"/>
      <c r="D7" s="1" t="s">
        <v>4</v>
      </c>
      <c r="E7" s="19">
        <v>2</v>
      </c>
      <c r="F7" s="21"/>
      <c r="G7" s="12">
        <f>E7*F7</f>
        <v>0</v>
      </c>
    </row>
    <row r="8" spans="1:9" ht="35.1" customHeight="1" x14ac:dyDescent="0.2">
      <c r="A8" s="6">
        <v>5</v>
      </c>
      <c r="B8" s="35" t="s">
        <v>15</v>
      </c>
      <c r="C8" s="35"/>
      <c r="D8" s="1" t="s">
        <v>5</v>
      </c>
      <c r="E8" s="1" t="s">
        <v>10</v>
      </c>
      <c r="F8" s="1" t="s">
        <v>10</v>
      </c>
      <c r="G8" s="12">
        <f>SUM(G4:G7)*0.19</f>
        <v>0</v>
      </c>
    </row>
    <row r="9" spans="1:9" ht="35.1" customHeight="1" thickBot="1" x14ac:dyDescent="0.25">
      <c r="A9" s="7">
        <v>6</v>
      </c>
      <c r="B9" s="36" t="s">
        <v>8</v>
      </c>
      <c r="C9" s="36"/>
      <c r="D9" s="8" t="s">
        <v>5</v>
      </c>
      <c r="E9" s="8" t="s">
        <v>10</v>
      </c>
      <c r="F9" s="8" t="s">
        <v>10</v>
      </c>
      <c r="G9" s="13">
        <f>(SUM(G4:G8)/0.875)-SUM(G4:G8)</f>
        <v>0</v>
      </c>
    </row>
    <row r="10" spans="1:9" ht="61.5" customHeight="1" thickBot="1" x14ac:dyDescent="0.25">
      <c r="A10" s="37" t="s">
        <v>16</v>
      </c>
      <c r="B10" s="38"/>
      <c r="C10" s="38"/>
      <c r="D10" s="38"/>
      <c r="E10" s="38"/>
      <c r="F10" s="38"/>
      <c r="G10" s="14">
        <f>SUM(G4:G9)</f>
        <v>0</v>
      </c>
    </row>
    <row r="11" spans="1:9" ht="88.5" customHeight="1" thickBot="1" x14ac:dyDescent="0.25">
      <c r="A11" s="39" t="s">
        <v>12</v>
      </c>
      <c r="B11" s="40"/>
      <c r="C11" s="40"/>
      <c r="D11" s="40"/>
      <c r="E11" s="40"/>
      <c r="F11" s="40"/>
      <c r="G11" s="41"/>
    </row>
    <row r="12" spans="1:9" ht="50.1" customHeight="1" thickBot="1" x14ac:dyDescent="0.25">
      <c r="A12" s="42" t="s">
        <v>13</v>
      </c>
      <c r="B12" s="43"/>
      <c r="C12" s="43"/>
      <c r="D12" s="43"/>
      <c r="E12" s="43"/>
      <c r="F12" s="43"/>
      <c r="G12" s="15">
        <f>SUM(G4:G7)</f>
        <v>0</v>
      </c>
      <c r="I12" s="17"/>
    </row>
    <row r="13" spans="1:9" ht="88.5" customHeight="1" thickBot="1" x14ac:dyDescent="0.25">
      <c r="A13" s="32" t="s">
        <v>12</v>
      </c>
      <c r="B13" s="33"/>
      <c r="C13" s="33"/>
      <c r="D13" s="33"/>
      <c r="E13" s="33"/>
      <c r="F13" s="33"/>
      <c r="G13" s="34"/>
    </row>
    <row r="15" spans="1:9" ht="15" x14ac:dyDescent="0.25">
      <c r="A15" s="22"/>
      <c r="B15" s="16" t="s">
        <v>11</v>
      </c>
      <c r="G15" s="23"/>
    </row>
    <row r="16" spans="1:9" ht="15" x14ac:dyDescent="0.25">
      <c r="A16" s="16" t="s">
        <v>14</v>
      </c>
    </row>
  </sheetData>
  <sheetProtection algorithmName="SHA-512" hashValue="nNhYibXRnumGBA2EgvDBZL5OGHqeHMzPjBjTL2V1/tFowJ19Z0/IqqpLO9GfTbe8YIdQMPrjpg3m43MMqf4IaQ==" saltValue="n/7dYlmINUvcE4py2jZctw==" spinCount="100000" sheet="1" objects="1" scenarios="1"/>
  <mergeCells count="13">
    <mergeCell ref="A13:G13"/>
    <mergeCell ref="B8:C8"/>
    <mergeCell ref="B9:C9"/>
    <mergeCell ref="A10:F10"/>
    <mergeCell ref="A11:G11"/>
    <mergeCell ref="A12:F12"/>
    <mergeCell ref="A1:B1"/>
    <mergeCell ref="C1:F1"/>
    <mergeCell ref="B3:C3"/>
    <mergeCell ref="B4:C4"/>
    <mergeCell ref="B7:C7"/>
    <mergeCell ref="B5:C5"/>
    <mergeCell ref="B6:C6"/>
  </mergeCells>
  <pageMargins left="0.59055118110236227" right="0.59055118110236227" top="0.78740157480314965" bottom="0.78740157480314965" header="0.31496062992125984" footer="0.31496062992125984"/>
  <pageSetup scale="86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B-1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Cespedes</dc:creator>
  <cp:lastModifiedBy>Ingrid Perrogon</cp:lastModifiedBy>
  <cp:lastPrinted>2026-02-18T17:31:39Z</cp:lastPrinted>
  <dcterms:created xsi:type="dcterms:W3CDTF">2025-06-18T18:33:13Z</dcterms:created>
  <dcterms:modified xsi:type="dcterms:W3CDTF">2026-02-18T17:38:20Z</dcterms:modified>
</cp:coreProperties>
</file>